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ulės pradinė\2021 m. IV ketv. finansinė atskaitomybė\"/>
    </mc:Choice>
  </mc:AlternateContent>
  <xr:revisionPtr revIDLastSave="0" documentId="13_ncr:81_{3C15A530-EEBD-416C-9D2B-715575849CCC}" xr6:coauthVersionLast="36" xr6:coauthVersionMax="36" xr10:uidLastSave="{00000000-0000-0000-0000-000000000000}"/>
  <workbookProtection lockRevision="1"/>
  <bookViews>
    <workbookView xWindow="0" yWindow="0" windowWidth="19200" windowHeight="65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4F5A1A29-C35E-4226-B08F-6AFCC54935DD}" mergeInterval="0" personalView="1" maximized="1" xWindow="-8" yWindow="-8" windowWidth="1296" windowHeight="696" activeSheetId="1"/>
  </customWorkbookViews>
</workbook>
</file>

<file path=xl/calcChain.xml><?xml version="1.0" encoding="utf-8"?>
<calcChain xmlns="http://schemas.openxmlformats.org/spreadsheetml/2006/main">
  <c r="G37" i="1" l="1"/>
  <c r="H35" i="1" l="1"/>
  <c r="H36" i="1"/>
  <c r="H37" i="1"/>
  <c r="H34" i="1"/>
  <c r="B33" i="1"/>
  <c r="C33" i="1"/>
  <c r="D33" i="1"/>
  <c r="E33" i="1"/>
  <c r="F33" i="1"/>
  <c r="G34" i="1"/>
  <c r="G36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<sst xmlns="http://schemas.openxmlformats.org/spreadsheetml/2006/main" count="69" uniqueCount="55">
  <si>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</si>
  <si>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</si>
  <si>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</si>
  <si>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</si>
  <si>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</si>
  <si>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</si>
  <si>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</si>
  <si>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</si>
  <si>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</si>
  <si>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</si>
  <si>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</si>
  <si>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</si>
  <si>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</si>
  <si>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</si>
  <si>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</si>
  <si>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</si>
  <si>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</si>
  <si>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</si>
  <si>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</si>
  <si>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</si>
  <si>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</si>
  <si>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</si>
  <si>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</si>
  <si>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</si>
  <si>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</si>
  <si>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</si>
  <si>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</si>
  <si>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</si>
  <si>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</si>
  <si>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</si>
  <si>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</si>
  <si>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</si>
  <si>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</si>
  <si>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</si>
  <si>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</si>
  <si>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</si>
  <si>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</si>
  <si>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</si>
  <si>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</si>
  <si>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</si>
  <si>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</si>
  <si>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</si>
  <si>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</si>
  <si>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</si>
  <si>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>Parengė Švietimo centro buhalterė Alvina Marcinkienė</t>
  </si>
  <si>
    <t>Šiaulių Saulės pradinė mokykla , įmonės kodas 190529680 , Dainų g.  15 , Šiauliai</t>
  </si>
  <si>
    <t>L. e. pareigas direktorė</t>
  </si>
  <si>
    <t>Stanislava Prazauskienė</t>
  </si>
  <si>
    <t>Švietimo centro centralizuotos buhalterijos vyr.  buhalterė</t>
  </si>
  <si>
    <t>2021 M. GRUODŽIO 31 D.</t>
  </si>
  <si>
    <t>Metinė</t>
  </si>
  <si>
    <t>2022 01 05</t>
  </si>
  <si>
    <t>2021 - 04</t>
  </si>
  <si>
    <t>PASTABA.  Surinkta  32 lėšos - 12578,68</t>
  </si>
  <si>
    <t xml:space="preserve">                                     33 lėšos - 18562,66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</si>
</sst>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0" fontId="20" fillId="0" borderId="2" xfId="0" applyFont="1" applyBorder="1"/>
    <xf numFmtId="0" fontId="0" fillId="0" borderId="2" xfId="0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0" Type="http://schemas.openxmlformats.org/officeDocument/2006/relationships/revisionLog" Target="revisionLog1.xml"/><Relationship Id="rId49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DDB1FD-B553-4238-BAA6-FD7DE34C3EC8}" diskRevisions="1" revisionId="168" version="22" protected="1">
  <header guid="{AE3C8B97-98AD-4ADA-BF33-ED1A61634459}" dateTime="2022-01-04T14:51:46" maxSheetId="4" userName="PC31" r:id="rId49" minRId="156" maxRId="166">
    <sheetIdMap count="3">
      <sheetId val="1"/>
      <sheetId val="2"/>
      <sheetId val="3"/>
    </sheetIdMap>
  </header>
  <header guid="{43DDB1FD-B553-4238-BAA6-FD7DE34C3EC8}" dateTime="2022-01-14T09:30:01" maxSheetId="4" userName="PC31" r:id="rId50" minRId="167" maxRId="16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" sId="1">
    <oc r="A43" t="inlineStr">
      <is>
        <t>PASTABA.  Surinkta  19158,32</t>
      </is>
    </oc>
    <nc r="A43" t="inlineStr">
      <is>
        <t>PASTABA.  Surinkta  32 lėšos - 12578,68</t>
      </is>
    </nc>
  </rcc>
  <rcc rId="168" sId="1">
    <nc r="A44" t="inlineStr">
      <is>
        <t xml:space="preserve">                                     33 lėšos - 18562,66</t>
      </is>
    </nc>
  </rcc>
  <rfmt sheetId="1" sqref="A43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3" start="0" length="2147483647">
    <dxf>
      <font>
        <color rgb="FFFF0000"/>
      </font>
    </dxf>
  </rfmt>
  <rcc rId="156" sId="1">
    <oc r="A13" t="inlineStr">
      <is>
        <t>2021 M. RUGSĖJO 30 D.</t>
      </is>
    </oc>
    <nc r="A13" t="inlineStr">
      <is>
        <t>2021 M. GRUODŽIO 31 D.</t>
      </is>
    </nc>
  </rcc>
  <rcc rId="157" sId="1">
    <oc r="D14" t="inlineStr">
      <is>
        <t>Ketvirtinė</t>
      </is>
    </oc>
    <nc r="D14" t="inlineStr">
      <is>
        <t>Metinė</t>
      </is>
    </nc>
  </rcc>
  <rcc rId="158" sId="1">
    <oc r="C18" t="inlineStr">
      <is>
        <t>2021 10 08</t>
      </is>
    </oc>
    <nc r="C18" t="inlineStr">
      <is>
        <t>2022 01 05</t>
      </is>
    </nc>
  </rcc>
  <rcc rId="159" sId="1" quotePrefix="1">
    <oc r="E18" t="inlineStr">
      <is>
        <t>2021 - 03</t>
      </is>
    </oc>
    <nc r="E18" t="inlineStr">
      <is>
        <t>2021 - 04</t>
      </is>
    </nc>
  </rcc>
  <rcc rId="160" sId="1" numFmtId="4">
    <oc r="E34">
      <v>12812.58</v>
    </oc>
    <nc r="E34">
      <v>12790</v>
    </nc>
  </rcc>
  <rcc rId="161" sId="1" numFmtId="4">
    <oc r="D36">
      <v>6760</v>
    </oc>
    <nc r="D36">
      <v>12900</v>
    </nc>
  </rcc>
  <rcc rId="162" sId="1" numFmtId="4">
    <oc r="E36">
      <v>6657.73</v>
    </oc>
    <nc r="E36">
      <v>11605.69</v>
    </nc>
  </rcc>
  <rcc rId="163" sId="1" numFmtId="4">
    <oc r="F36">
      <v>6656.11</v>
    </oc>
    <nc r="F36">
      <v>11605.69</v>
    </nc>
  </rcc>
  <rcc rId="164" sId="1">
    <oc r="E37">
      <v>6101.72</v>
    </oc>
    <nc r="E37">
      <v>9618.48</v>
    </nc>
  </rcc>
  <rcc rId="165" sId="1">
    <oc r="F37">
      <v>6091.09</v>
    </oc>
    <nc r="F37">
      <v>9618.48</v>
    </nc>
  </rcc>
  <rcc rId="166" sId="1" numFmtId="4">
    <oc r="D37">
      <v>12990</v>
    </oc>
    <nc r="D37">
      <v>18710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43" workbookViewId="0">
      <selection activeCell="C55" sqref="C5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45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49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4"/>
      <c r="D14" s="14" t="s">
        <v>50</v>
      </c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15" t="s">
        <v>51</v>
      </c>
      <c r="D18" s="17" t="s">
        <v>5</v>
      </c>
      <c r="E18" s="37" t="s">
        <v>52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12812.58</v>
      </c>
      <c r="C33" s="39">
        <f>SUM(C35:C37)</f>
        <v>33300</v>
      </c>
      <c r="D33" s="39">
        <f>SUM(D35:D37)</f>
        <v>31610</v>
      </c>
      <c r="E33" s="33">
        <f>SUM(E34:E37)</f>
        <v>34014.17</v>
      </c>
      <c r="F33" s="33">
        <f>SUM(F34:F37)</f>
        <v>34014.17</v>
      </c>
      <c r="G33" s="39">
        <f>SUM(G34:G37)</f>
        <v>10408.41</v>
      </c>
      <c r="H33" s="39">
        <f>SUM(H34:H37)</f>
        <v>0</v>
      </c>
      <c r="I33" s="39">
        <f>SUM(I34:I37)</f>
        <v>10408.41</v>
      </c>
    </row>
    <row r="34" spans="1:9">
      <c r="A34" s="2" t="s">
        <v>38</v>
      </c>
      <c r="B34" s="33">
        <v>12812.58</v>
      </c>
      <c r="C34" s="39" t="s">
        <v>42</v>
      </c>
      <c r="D34" s="33" t="s">
        <v>42</v>
      </c>
      <c r="E34" s="39">
        <v>12790</v>
      </c>
      <c r="F34" s="39">
        <v>12790</v>
      </c>
      <c r="G34" s="33">
        <f>B34-E34</f>
        <v>22.579999999999927</v>
      </c>
      <c r="H34" s="33">
        <f>E34-F34</f>
        <v>0</v>
      </c>
      <c r="I34" s="33">
        <f>G34+H34</f>
        <v>22.579999999999927</v>
      </c>
    </row>
    <row r="35" spans="1:9">
      <c r="A35" s="2" t="s">
        <v>39</v>
      </c>
      <c r="B35" s="33" t="s">
        <v>42</v>
      </c>
      <c r="C35" s="39"/>
      <c r="D35" s="33"/>
      <c r="E35" s="33"/>
      <c r="F35" s="33"/>
      <c r="G35" s="33">
        <f>D35-E35</f>
        <v>0</v>
      </c>
      <c r="H35" s="33">
        <f t="shared" ref="H35:H37" si="0">E35-F35</f>
        <v>0</v>
      </c>
      <c r="I35" s="39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20900</v>
      </c>
      <c r="D36" s="39">
        <v>12900</v>
      </c>
      <c r="E36" s="39">
        <v>11605.69</v>
      </c>
      <c r="F36" s="39">
        <v>11605.69</v>
      </c>
      <c r="G36" s="39">
        <f t="shared" ref="G36:G37" si="2">D36-E36</f>
        <v>1294.3099999999995</v>
      </c>
      <c r="H36" s="39">
        <f t="shared" si="0"/>
        <v>0</v>
      </c>
      <c r="I36" s="39">
        <f t="shared" si="1"/>
        <v>1294.3099999999995</v>
      </c>
    </row>
    <row r="37" spans="1:9">
      <c r="A37" s="2" t="s">
        <v>41</v>
      </c>
      <c r="B37" s="33" t="s">
        <v>42</v>
      </c>
      <c r="C37" s="39">
        <v>12400</v>
      </c>
      <c r="D37" s="39">
        <v>18710</v>
      </c>
      <c r="E37" s="33">
        <v>9618.48</v>
      </c>
      <c r="F37" s="33">
        <v>9618.48</v>
      </c>
      <c r="G37" s="39">
        <f t="shared" si="2"/>
        <v>9091.52</v>
      </c>
      <c r="H37" s="33">
        <f t="shared" si="0"/>
        <v>0</v>
      </c>
      <c r="I37" s="33">
        <f t="shared" si="1"/>
        <v>9091.52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51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 t="s">
        <v>54</v>
      </c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46</v>
      </c>
      <c r="D48" s="5"/>
      <c r="H48" s="5" t="s">
        <v>47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48</v>
      </c>
      <c r="B51" s="6"/>
      <c r="C51" s="1"/>
      <c r="D51" s="21"/>
      <c r="E51" s="1"/>
      <c r="F51" s="1"/>
      <c r="G51" s="1"/>
      <c r="H51" s="41" t="s">
        <v>43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44</v>
      </c>
    </row>
  </sheetData>
  <customSheetViews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4F5A1A29-C35E-4226-B08F-6AFCC54935DD}" fitToPage="1" topLeftCell="A28">
      <selection activeCell="F34" sqref="F34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2021-10-11T12:01:32Z</cp:lastPrinted>
  <dcterms:created xsi:type="dcterms:W3CDTF">2018-11-13T06:22:20Z</dcterms:created>
  <dcterms:modified xsi:type="dcterms:W3CDTF">2022-01-14T07:30:01Z</dcterms:modified>
</cp:coreProperties>
</file>